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05" yWindow="1410" windowWidth="16785" windowHeight="10410"/>
  </bookViews>
  <sheets>
    <sheet name="Chart5" sheetId="7" r:id="rId1"/>
    <sheet name="Data" sheetId="1" r:id="rId2"/>
  </sheets>
  <calcPr calcId="144525"/>
</workbook>
</file>

<file path=xl/calcChain.xml><?xml version="1.0" encoding="utf-8"?>
<calcChain xmlns="http://schemas.openxmlformats.org/spreadsheetml/2006/main">
  <c r="C65" i="1" l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9" i="1" l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</calcChain>
</file>

<file path=xl/sharedStrings.xml><?xml version="1.0" encoding="utf-8"?>
<sst xmlns="http://schemas.openxmlformats.org/spreadsheetml/2006/main" count="12" uniqueCount="11">
  <si>
    <t>Txn Step template version</t>
  </si>
  <si>
    <t>LogFile</t>
  </si>
  <si>
    <t>Measurement Window</t>
  </si>
  <si>
    <t>Start</t>
  </si>
  <si>
    <t>End</t>
  </si>
  <si>
    <t>Time</t>
  </si>
  <si>
    <t>Trade Result</t>
  </si>
  <si>
    <t>run 1</t>
  </si>
  <si>
    <t>run2</t>
  </si>
  <si>
    <t>App recovery Complete</t>
  </si>
  <si>
    <t>Database Recovery Ends App recovery begins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</si>
</sst>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8" borderId="0" applyNumberFormat="0" applyBorder="0" applyAlignment="0" applyProtection="0"/>
    <xf numFmtId="0" fontId="3" fillId="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1" applyNumberFormat="0" applyAlignment="0" applyProtection="0"/>
    <xf numFmtId="0" fontId="6" fillId="27" borderId="2" applyNumberFormat="0" applyAlignment="0" applyProtection="0"/>
    <xf numFmtId="0" fontId="7" fillId="0" borderId="0" applyNumberFormat="0" applyFill="0" applyBorder="0" applyAlignment="0" applyProtection="0"/>
    <xf numFmtId="0" fontId="8" fillId="28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9" borderId="1" applyNumberFormat="0" applyAlignment="0" applyProtection="0"/>
    <xf numFmtId="0" fontId="13" fillId="0" borderId="6" applyNumberFormat="0" applyFill="0" applyAlignment="0" applyProtection="0"/>
    <xf numFmtId="0" fontId="14" fillId="30" borderId="0" applyNumberFormat="0" applyBorder="0" applyAlignment="0" applyProtection="0"/>
    <xf numFmtId="0" fontId="1" fillId="31" borderId="7" applyNumberFormat="0" applyFont="0" applyAlignment="0" applyProtection="0"/>
    <xf numFmtId="0" fontId="15" fillId="26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" fillId="31" borderId="7" applyNumberFormat="0" applyFont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3" fillId="36" borderId="0" applyNumberFormat="0" applyBorder="0" applyAlignment="0" applyProtection="0"/>
    <xf numFmtId="0" fontId="2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</cellStyleXfs>
  <cellXfs count="8">
    <xf numFmtId="0" fontId="0" fillId="0" borderId="0" xfId="0"/>
    <xf numFmtId="9" fontId="0" fillId="0" borderId="0" xfId="0" applyNumberFormat="1"/>
    <xf numFmtId="164" fontId="0" fillId="0" borderId="0" xfId="0" applyNumberFormat="1"/>
    <xf numFmtId="0" fontId="0" fillId="0" borderId="0" xfId="0" applyFill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1 2" xfId="43"/>
    <cellStyle name="20% - Accent2" xfId="2" builtinId="34" customBuiltin="1"/>
    <cellStyle name="20% - Accent2 2" xfId="44"/>
    <cellStyle name="20% - Accent3" xfId="3" builtinId="38" customBuiltin="1"/>
    <cellStyle name="20% - Accent3 2" xfId="45"/>
    <cellStyle name="20% - Accent4" xfId="4" builtinId="42" customBuiltin="1"/>
    <cellStyle name="20% - Accent4 2" xfId="48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6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3 2" xfId="47"/>
    <cellStyle name="60% - Accent4" xfId="16" builtinId="44" customBuiltin="1"/>
    <cellStyle name="60% - Accent4 2" xfId="49"/>
    <cellStyle name="60% - Accent5" xfId="17" builtinId="48" customBuiltin="1"/>
    <cellStyle name="60% - Accent6" xfId="18" builtinId="52" customBuiltin="1"/>
    <cellStyle name="60% - Accent6 2" xfId="50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Note 2" xfId="42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Business</a:t>
            </a:r>
            <a:r>
              <a:rPr lang="en-US" baseline="0"/>
              <a:t> Recovery Graph</a:t>
            </a:r>
            <a:endParaRPr lang="en-US"/>
          </a:p>
        </c:rich>
      </c:tx>
      <c:layout>
        <c:manualLayout>
          <c:xMode val="edge"/>
          <c:yMode val="edge"/>
          <c:x val="0.43120191704262023"/>
          <c:y val="1.21212121212121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969686007253921E-2"/>
          <c:y val="8.5005169808319417E-2"/>
          <c:w val="0.78394796651387588"/>
          <c:h val="0.81548635965958782"/>
        </c:manualLayout>
      </c:layout>
      <c:scatterChart>
        <c:scatterStyle val="smoothMarker"/>
        <c:varyColors val="0"/>
        <c:ser>
          <c:idx val="0"/>
          <c:order val="0"/>
          <c:tx>
            <c:v>Run 1</c:v>
          </c:tx>
          <c:spPr>
            <a:ln w="38100"/>
          </c:spPr>
          <c:marker>
            <c:symbol val="none"/>
          </c:marker>
          <c:xVal>
            <c:numRef>
              <c:f>Data!$H:$H</c:f>
              <c:numCache>
                <c:formatCode>General</c:formatCode>
                <c:ptCount val="1048576"/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  <c:pt idx="32">
                  <c:v>26</c:v>
                </c:pt>
                <c:pt idx="33">
                  <c:v>27</c:v>
                </c:pt>
                <c:pt idx="34">
                  <c:v>28</c:v>
                </c:pt>
                <c:pt idx="35">
                  <c:v>29</c:v>
                </c:pt>
                <c:pt idx="36">
                  <c:v>30</c:v>
                </c:pt>
                <c:pt idx="37">
                  <c:v>31</c:v>
                </c:pt>
                <c:pt idx="38">
                  <c:v>32</c:v>
                </c:pt>
                <c:pt idx="39">
                  <c:v>33</c:v>
                </c:pt>
                <c:pt idx="40">
                  <c:v>34</c:v>
                </c:pt>
                <c:pt idx="41">
                  <c:v>35</c:v>
                </c:pt>
                <c:pt idx="42">
                  <c:v>36</c:v>
                </c:pt>
                <c:pt idx="43">
                  <c:v>37</c:v>
                </c:pt>
                <c:pt idx="44">
                  <c:v>38</c:v>
                </c:pt>
                <c:pt idx="45">
                  <c:v>39</c:v>
                </c:pt>
                <c:pt idx="46">
                  <c:v>40</c:v>
                </c:pt>
                <c:pt idx="47">
                  <c:v>41</c:v>
                </c:pt>
                <c:pt idx="48">
                  <c:v>42</c:v>
                </c:pt>
                <c:pt idx="49">
                  <c:v>43</c:v>
                </c:pt>
                <c:pt idx="50">
                  <c:v>44</c:v>
                </c:pt>
                <c:pt idx="51">
                  <c:v>45</c:v>
                </c:pt>
                <c:pt idx="52">
                  <c:v>46</c:v>
                </c:pt>
                <c:pt idx="53">
                  <c:v>47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  <c:pt idx="59">
                  <c:v>53</c:v>
                </c:pt>
                <c:pt idx="60">
                  <c:v>54</c:v>
                </c:pt>
                <c:pt idx="61">
                  <c:v>55</c:v>
                </c:pt>
                <c:pt idx="62">
                  <c:v>56</c:v>
                </c:pt>
                <c:pt idx="63">
                  <c:v>57</c:v>
                </c:pt>
                <c:pt idx="64">
                  <c:v>58</c:v>
                </c:pt>
                <c:pt idx="65">
                  <c:v>59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72</c:v>
                </c:pt>
                <c:pt idx="79">
                  <c:v>73</c:v>
                </c:pt>
                <c:pt idx="80">
                  <c:v>74</c:v>
                </c:pt>
              </c:numCache>
            </c:numRef>
          </c:xVal>
          <c:yVal>
            <c:numRef>
              <c:f>Data!$B:$B</c:f>
              <c:numCache>
                <c:formatCode>General</c:formatCode>
                <c:ptCount val="1048576"/>
                <c:pt idx="5">
                  <c:v>0</c:v>
                </c:pt>
                <c:pt idx="6">
                  <c:v>0</c:v>
                </c:pt>
                <c:pt idx="7">
                  <c:v>78.97</c:v>
                </c:pt>
                <c:pt idx="8">
                  <c:v>207.82</c:v>
                </c:pt>
                <c:pt idx="9">
                  <c:v>402.58</c:v>
                </c:pt>
                <c:pt idx="10">
                  <c:v>671.78</c:v>
                </c:pt>
                <c:pt idx="11">
                  <c:v>935.48</c:v>
                </c:pt>
                <c:pt idx="12">
                  <c:v>1117.03</c:v>
                </c:pt>
                <c:pt idx="13">
                  <c:v>1249.8800000000001</c:v>
                </c:pt>
                <c:pt idx="14">
                  <c:v>1369.02</c:v>
                </c:pt>
                <c:pt idx="15">
                  <c:v>1460.23</c:v>
                </c:pt>
                <c:pt idx="16">
                  <c:v>1533.28</c:v>
                </c:pt>
                <c:pt idx="17">
                  <c:v>1610.55</c:v>
                </c:pt>
                <c:pt idx="18">
                  <c:v>1619.37</c:v>
                </c:pt>
                <c:pt idx="19">
                  <c:v>1626.35</c:v>
                </c:pt>
                <c:pt idx="20">
                  <c:v>1664.47</c:v>
                </c:pt>
                <c:pt idx="21">
                  <c:v>1688.7</c:v>
                </c:pt>
                <c:pt idx="22">
                  <c:v>1722.73</c:v>
                </c:pt>
                <c:pt idx="23">
                  <c:v>1756.65</c:v>
                </c:pt>
                <c:pt idx="24">
                  <c:v>1765.05</c:v>
                </c:pt>
                <c:pt idx="25">
                  <c:v>1800.8</c:v>
                </c:pt>
                <c:pt idx="26">
                  <c:v>1807.78</c:v>
                </c:pt>
                <c:pt idx="27">
                  <c:v>1807.75</c:v>
                </c:pt>
                <c:pt idx="28">
                  <c:v>1813.13</c:v>
                </c:pt>
                <c:pt idx="29">
                  <c:v>1812.13</c:v>
                </c:pt>
                <c:pt idx="30">
                  <c:v>1815.8</c:v>
                </c:pt>
                <c:pt idx="31">
                  <c:v>1823.48</c:v>
                </c:pt>
                <c:pt idx="32">
                  <c:v>1814.5</c:v>
                </c:pt>
                <c:pt idx="33">
                  <c:v>1816.58</c:v>
                </c:pt>
                <c:pt idx="34">
                  <c:v>1816.92</c:v>
                </c:pt>
                <c:pt idx="35">
                  <c:v>1813.43</c:v>
                </c:pt>
                <c:pt idx="36">
                  <c:v>1825.03</c:v>
                </c:pt>
                <c:pt idx="37">
                  <c:v>1820.22</c:v>
                </c:pt>
                <c:pt idx="38">
                  <c:v>1821.45</c:v>
                </c:pt>
                <c:pt idx="39">
                  <c:v>1817.37</c:v>
                </c:pt>
                <c:pt idx="40">
                  <c:v>1821.72</c:v>
                </c:pt>
                <c:pt idx="41">
                  <c:v>1817.58</c:v>
                </c:pt>
                <c:pt idx="42">
                  <c:v>1822.65</c:v>
                </c:pt>
                <c:pt idx="43">
                  <c:v>1824.82</c:v>
                </c:pt>
                <c:pt idx="44">
                  <c:v>1823.82</c:v>
                </c:pt>
                <c:pt idx="45">
                  <c:v>1812.98</c:v>
                </c:pt>
                <c:pt idx="46">
                  <c:v>1828.97</c:v>
                </c:pt>
                <c:pt idx="47">
                  <c:v>1816.7</c:v>
                </c:pt>
                <c:pt idx="48">
                  <c:v>1813.9</c:v>
                </c:pt>
                <c:pt idx="49">
                  <c:v>1805.5</c:v>
                </c:pt>
                <c:pt idx="50">
                  <c:v>1786.27</c:v>
                </c:pt>
                <c:pt idx="51">
                  <c:v>1789.57</c:v>
                </c:pt>
                <c:pt idx="52">
                  <c:v>1795.7</c:v>
                </c:pt>
                <c:pt idx="53">
                  <c:v>1805.17</c:v>
                </c:pt>
                <c:pt idx="54">
                  <c:v>1805.22</c:v>
                </c:pt>
                <c:pt idx="55">
                  <c:v>1804.7</c:v>
                </c:pt>
                <c:pt idx="56">
                  <c:v>1802.58</c:v>
                </c:pt>
                <c:pt idx="57">
                  <c:v>1807.42</c:v>
                </c:pt>
                <c:pt idx="58">
                  <c:v>1820</c:v>
                </c:pt>
                <c:pt idx="59">
                  <c:v>1810.53</c:v>
                </c:pt>
                <c:pt idx="60">
                  <c:v>1445.32</c:v>
                </c:pt>
                <c:pt idx="61">
                  <c:v>208.6</c:v>
                </c:pt>
              </c:numCache>
            </c:numRef>
          </c:yVal>
          <c:smooth val="1"/>
        </c:ser>
        <c:ser>
          <c:idx val="1"/>
          <c:order val="1"/>
          <c:tx>
            <c:v>Run 2</c:v>
          </c:tx>
          <c:spPr>
            <a:ln w="38100"/>
          </c:spPr>
          <c:marker>
            <c:symbol val="none"/>
          </c:marker>
          <c:xVal>
            <c:numRef>
              <c:f>Data!$H:$H</c:f>
              <c:numCache>
                <c:formatCode>General</c:formatCode>
                <c:ptCount val="1048576"/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  <c:pt idx="30">
                  <c:v>24</c:v>
                </c:pt>
                <c:pt idx="31">
                  <c:v>25</c:v>
                </c:pt>
                <c:pt idx="32">
                  <c:v>26</c:v>
                </c:pt>
                <c:pt idx="33">
                  <c:v>27</c:v>
                </c:pt>
                <c:pt idx="34">
                  <c:v>28</c:v>
                </c:pt>
                <c:pt idx="35">
                  <c:v>29</c:v>
                </c:pt>
                <c:pt idx="36">
                  <c:v>30</c:v>
                </c:pt>
                <c:pt idx="37">
                  <c:v>31</c:v>
                </c:pt>
                <c:pt idx="38">
                  <c:v>32</c:v>
                </c:pt>
                <c:pt idx="39">
                  <c:v>33</c:v>
                </c:pt>
                <c:pt idx="40">
                  <c:v>34</c:v>
                </c:pt>
                <c:pt idx="41">
                  <c:v>35</c:v>
                </c:pt>
                <c:pt idx="42">
                  <c:v>36</c:v>
                </c:pt>
                <c:pt idx="43">
                  <c:v>37</c:v>
                </c:pt>
                <c:pt idx="44">
                  <c:v>38</c:v>
                </c:pt>
                <c:pt idx="45">
                  <c:v>39</c:v>
                </c:pt>
                <c:pt idx="46">
                  <c:v>40</c:v>
                </c:pt>
                <c:pt idx="47">
                  <c:v>41</c:v>
                </c:pt>
                <c:pt idx="48">
                  <c:v>42</c:v>
                </c:pt>
                <c:pt idx="49">
                  <c:v>43</c:v>
                </c:pt>
                <c:pt idx="50">
                  <c:v>44</c:v>
                </c:pt>
                <c:pt idx="51">
                  <c:v>45</c:v>
                </c:pt>
                <c:pt idx="52">
                  <c:v>46</c:v>
                </c:pt>
                <c:pt idx="53">
                  <c:v>47</c:v>
                </c:pt>
                <c:pt idx="54">
                  <c:v>48</c:v>
                </c:pt>
                <c:pt idx="55">
                  <c:v>49</c:v>
                </c:pt>
                <c:pt idx="56">
                  <c:v>50</c:v>
                </c:pt>
                <c:pt idx="57">
                  <c:v>51</c:v>
                </c:pt>
                <c:pt idx="58">
                  <c:v>52</c:v>
                </c:pt>
                <c:pt idx="59">
                  <c:v>53</c:v>
                </c:pt>
                <c:pt idx="60">
                  <c:v>54</c:v>
                </c:pt>
                <c:pt idx="61">
                  <c:v>55</c:v>
                </c:pt>
                <c:pt idx="62">
                  <c:v>56</c:v>
                </c:pt>
                <c:pt idx="63">
                  <c:v>57</c:v>
                </c:pt>
                <c:pt idx="64">
                  <c:v>58</c:v>
                </c:pt>
                <c:pt idx="65">
                  <c:v>59</c:v>
                </c:pt>
                <c:pt idx="66">
                  <c:v>60</c:v>
                </c:pt>
                <c:pt idx="67">
                  <c:v>61</c:v>
                </c:pt>
                <c:pt idx="68">
                  <c:v>62</c:v>
                </c:pt>
                <c:pt idx="69">
                  <c:v>63</c:v>
                </c:pt>
                <c:pt idx="70">
                  <c:v>64</c:v>
                </c:pt>
                <c:pt idx="71">
                  <c:v>65</c:v>
                </c:pt>
                <c:pt idx="72">
                  <c:v>66</c:v>
                </c:pt>
                <c:pt idx="73">
                  <c:v>67</c:v>
                </c:pt>
                <c:pt idx="74">
                  <c:v>68</c:v>
                </c:pt>
                <c:pt idx="75">
                  <c:v>69</c:v>
                </c:pt>
                <c:pt idx="76">
                  <c:v>70</c:v>
                </c:pt>
                <c:pt idx="77">
                  <c:v>71</c:v>
                </c:pt>
                <c:pt idx="78">
                  <c:v>72</c:v>
                </c:pt>
                <c:pt idx="79">
                  <c:v>73</c:v>
                </c:pt>
                <c:pt idx="80">
                  <c:v>74</c:v>
                </c:pt>
              </c:numCache>
            </c:numRef>
          </c:xVal>
          <c:yVal>
            <c:numRef>
              <c:f>Data!$D:$D</c:f>
              <c:numCache>
                <c:formatCode>General</c:formatCode>
                <c:ptCount val="1048576"/>
                <c:pt idx="5">
                  <c:v>0</c:v>
                </c:pt>
                <c:pt idx="6">
                  <c:v>0</c:v>
                </c:pt>
                <c:pt idx="31">
                  <c:v>66.680000000000007</c:v>
                </c:pt>
                <c:pt idx="32">
                  <c:v>276.07</c:v>
                </c:pt>
                <c:pt idx="33">
                  <c:v>632.53</c:v>
                </c:pt>
                <c:pt idx="34">
                  <c:v>803.5</c:v>
                </c:pt>
                <c:pt idx="35">
                  <c:v>982.3</c:v>
                </c:pt>
                <c:pt idx="36">
                  <c:v>1152.9000000000001</c:v>
                </c:pt>
                <c:pt idx="37">
                  <c:v>1284.8499999999999</c:v>
                </c:pt>
                <c:pt idx="38">
                  <c:v>1404.35</c:v>
                </c:pt>
                <c:pt idx="39">
                  <c:v>1499.83</c:v>
                </c:pt>
                <c:pt idx="40">
                  <c:v>1577.82</c:v>
                </c:pt>
                <c:pt idx="41">
                  <c:v>1640.58</c:v>
                </c:pt>
                <c:pt idx="42">
                  <c:v>1670.35</c:v>
                </c:pt>
                <c:pt idx="43">
                  <c:v>1673.08</c:v>
                </c:pt>
                <c:pt idx="44">
                  <c:v>1706.9</c:v>
                </c:pt>
                <c:pt idx="45">
                  <c:v>1734.45</c:v>
                </c:pt>
                <c:pt idx="46">
                  <c:v>1756.4</c:v>
                </c:pt>
                <c:pt idx="47">
                  <c:v>1800.73</c:v>
                </c:pt>
                <c:pt idx="48">
                  <c:v>1826.53</c:v>
                </c:pt>
                <c:pt idx="49">
                  <c:v>1844.85</c:v>
                </c:pt>
                <c:pt idx="50">
                  <c:v>1860.73</c:v>
                </c:pt>
                <c:pt idx="51">
                  <c:v>1853.35</c:v>
                </c:pt>
                <c:pt idx="52">
                  <c:v>1857.73</c:v>
                </c:pt>
                <c:pt idx="53">
                  <c:v>1859.02</c:v>
                </c:pt>
                <c:pt idx="54">
                  <c:v>1854.68</c:v>
                </c:pt>
                <c:pt idx="55">
                  <c:v>1868.83</c:v>
                </c:pt>
                <c:pt idx="56">
                  <c:v>1854.08</c:v>
                </c:pt>
                <c:pt idx="57">
                  <c:v>1852.27</c:v>
                </c:pt>
                <c:pt idx="58">
                  <c:v>1851.02</c:v>
                </c:pt>
                <c:pt idx="59">
                  <c:v>1850.83</c:v>
                </c:pt>
                <c:pt idx="60">
                  <c:v>1843.07</c:v>
                </c:pt>
                <c:pt idx="61">
                  <c:v>1851.48</c:v>
                </c:pt>
                <c:pt idx="62">
                  <c:v>1844.48</c:v>
                </c:pt>
                <c:pt idx="63">
                  <c:v>1843.08</c:v>
                </c:pt>
                <c:pt idx="64">
                  <c:v>1852.1</c:v>
                </c:pt>
                <c:pt idx="65">
                  <c:v>1852.18</c:v>
                </c:pt>
                <c:pt idx="66">
                  <c:v>1851.02</c:v>
                </c:pt>
                <c:pt idx="67">
                  <c:v>1846.88</c:v>
                </c:pt>
                <c:pt idx="68">
                  <c:v>1853</c:v>
                </c:pt>
                <c:pt idx="69">
                  <c:v>1851.57</c:v>
                </c:pt>
                <c:pt idx="70">
                  <c:v>1843.83</c:v>
                </c:pt>
                <c:pt idx="71">
                  <c:v>1847.13</c:v>
                </c:pt>
                <c:pt idx="72">
                  <c:v>1596.83</c:v>
                </c:pt>
              </c:numCache>
            </c:numRef>
          </c:yVal>
          <c:smooth val="1"/>
        </c:ser>
        <c:ser>
          <c:idx val="2"/>
          <c:order val="2"/>
          <c:tx>
            <c:v>End Application Recovery</c:v>
          </c:tx>
          <c:spPr>
            <a:ln w="22225">
              <a:prstDash val="sysDash"/>
            </a:ln>
          </c:spPr>
          <c:marker>
            <c:symbol val="none"/>
          </c:marker>
          <c:xVal>
            <c:numRef>
              <c:f>Data!$M$48:$M$49</c:f>
              <c:numCache>
                <c:formatCode>General</c:formatCode>
                <c:ptCount val="2"/>
                <c:pt idx="0">
                  <c:v>41</c:v>
                </c:pt>
                <c:pt idx="1">
                  <c:v>41</c:v>
                </c:pt>
              </c:numCache>
            </c:numRef>
          </c:xVal>
          <c:yVal>
            <c:numRef>
              <c:f>Data!$N$48:$N$49</c:f>
              <c:numCache>
                <c:formatCode>General</c:formatCode>
                <c:ptCount val="2"/>
                <c:pt idx="0">
                  <c:v>0</c:v>
                </c:pt>
                <c:pt idx="1">
                  <c:v>1787.6</c:v>
                </c:pt>
              </c:numCache>
            </c:numRef>
          </c:yVal>
          <c:smooth val="1"/>
        </c:ser>
        <c:ser>
          <c:idx val="3"/>
          <c:order val="3"/>
          <c:tx>
            <c:v>Begin Application Recovery</c:v>
          </c:tx>
          <c:spPr>
            <a:ln w="22225">
              <a:prstDash val="sysDash"/>
            </a:ln>
          </c:spPr>
          <c:marker>
            <c:symbol val="none"/>
          </c:marker>
          <c:xVal>
            <c:numRef>
              <c:f>Data!$M$32:$M$33</c:f>
              <c:numCache>
                <c:formatCode>General</c:formatCode>
                <c:ptCount val="2"/>
                <c:pt idx="0">
                  <c:v>25</c:v>
                </c:pt>
                <c:pt idx="1">
                  <c:v>25</c:v>
                </c:pt>
              </c:numCache>
            </c:numRef>
          </c:xVal>
          <c:yVal>
            <c:numRef>
              <c:f>Data!$N$32:$N$33</c:f>
              <c:numCache>
                <c:formatCode>General</c:formatCode>
                <c:ptCount val="2"/>
                <c:pt idx="0">
                  <c:v>0</c:v>
                </c:pt>
                <c:pt idx="1">
                  <c:v>1787.6</c:v>
                </c:pt>
              </c:numCache>
            </c:numRef>
          </c:yVal>
          <c:smooth val="1"/>
        </c:ser>
        <c:ser>
          <c:idx val="4"/>
          <c:order val="4"/>
          <c:tx>
            <c:v>95% Throughput</c:v>
          </c:tx>
          <c:spPr>
            <a:ln w="1905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Data!$H$8:$H$81</c:f>
              <c:numCache>
                <c:formatCode>General</c:formatCode>
                <c:ptCount val="7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</c:numCache>
            </c:numRef>
          </c:xVal>
          <c:yVal>
            <c:numRef>
              <c:f>Data!$C$8:$C$81</c:f>
              <c:numCache>
                <c:formatCode>General</c:formatCode>
                <c:ptCount val="74"/>
                <c:pt idx="0">
                  <c:v>1787.672</c:v>
                </c:pt>
                <c:pt idx="1">
                  <c:v>1787.672</c:v>
                </c:pt>
                <c:pt idx="2">
                  <c:v>1787.672</c:v>
                </c:pt>
                <c:pt idx="3">
                  <c:v>1787.672</c:v>
                </c:pt>
                <c:pt idx="4">
                  <c:v>1787.672</c:v>
                </c:pt>
                <c:pt idx="5">
                  <c:v>1787.672</c:v>
                </c:pt>
                <c:pt idx="6">
                  <c:v>1787.672</c:v>
                </c:pt>
                <c:pt idx="7">
                  <c:v>1787.672</c:v>
                </c:pt>
                <c:pt idx="8">
                  <c:v>1787.672</c:v>
                </c:pt>
                <c:pt idx="9">
                  <c:v>1787.672</c:v>
                </c:pt>
                <c:pt idx="10">
                  <c:v>1787.672</c:v>
                </c:pt>
                <c:pt idx="11">
                  <c:v>1787.672</c:v>
                </c:pt>
                <c:pt idx="12">
                  <c:v>1787.672</c:v>
                </c:pt>
                <c:pt idx="13">
                  <c:v>1787.672</c:v>
                </c:pt>
                <c:pt idx="14">
                  <c:v>1787.672</c:v>
                </c:pt>
                <c:pt idx="15">
                  <c:v>1787.672</c:v>
                </c:pt>
                <c:pt idx="16">
                  <c:v>1787.672</c:v>
                </c:pt>
                <c:pt idx="17">
                  <c:v>1787.672</c:v>
                </c:pt>
                <c:pt idx="18">
                  <c:v>1787.672</c:v>
                </c:pt>
                <c:pt idx="19">
                  <c:v>1787.672</c:v>
                </c:pt>
                <c:pt idx="20">
                  <c:v>1787.672</c:v>
                </c:pt>
                <c:pt idx="21">
                  <c:v>1787.672</c:v>
                </c:pt>
                <c:pt idx="22">
                  <c:v>1787.672</c:v>
                </c:pt>
                <c:pt idx="23">
                  <c:v>1787.672</c:v>
                </c:pt>
                <c:pt idx="24">
                  <c:v>1787.672</c:v>
                </c:pt>
                <c:pt idx="25">
                  <c:v>1787.672</c:v>
                </c:pt>
                <c:pt idx="26">
                  <c:v>1787.672</c:v>
                </c:pt>
                <c:pt idx="27">
                  <c:v>1787.672</c:v>
                </c:pt>
                <c:pt idx="28">
                  <c:v>1787.672</c:v>
                </c:pt>
                <c:pt idx="29">
                  <c:v>1787.672</c:v>
                </c:pt>
                <c:pt idx="30">
                  <c:v>1787.672</c:v>
                </c:pt>
                <c:pt idx="31">
                  <c:v>1787.672</c:v>
                </c:pt>
                <c:pt idx="32">
                  <c:v>1787.672</c:v>
                </c:pt>
                <c:pt idx="33">
                  <c:v>1787.672</c:v>
                </c:pt>
                <c:pt idx="34">
                  <c:v>1787.672</c:v>
                </c:pt>
                <c:pt idx="35">
                  <c:v>1787.672</c:v>
                </c:pt>
                <c:pt idx="36">
                  <c:v>1787.672</c:v>
                </c:pt>
                <c:pt idx="37">
                  <c:v>1787.672</c:v>
                </c:pt>
                <c:pt idx="38">
                  <c:v>1787.672</c:v>
                </c:pt>
                <c:pt idx="39">
                  <c:v>1787.672</c:v>
                </c:pt>
                <c:pt idx="40">
                  <c:v>1787.672</c:v>
                </c:pt>
                <c:pt idx="41">
                  <c:v>1787.672</c:v>
                </c:pt>
                <c:pt idx="42">
                  <c:v>1787.672</c:v>
                </c:pt>
                <c:pt idx="43">
                  <c:v>1787.672</c:v>
                </c:pt>
                <c:pt idx="44">
                  <c:v>1787.672</c:v>
                </c:pt>
                <c:pt idx="45">
                  <c:v>1787.672</c:v>
                </c:pt>
                <c:pt idx="46">
                  <c:v>1787.672</c:v>
                </c:pt>
                <c:pt idx="47">
                  <c:v>1787.672</c:v>
                </c:pt>
                <c:pt idx="48">
                  <c:v>1787.672</c:v>
                </c:pt>
                <c:pt idx="49">
                  <c:v>1787.672</c:v>
                </c:pt>
                <c:pt idx="50">
                  <c:v>1787.672</c:v>
                </c:pt>
                <c:pt idx="51">
                  <c:v>1787.672</c:v>
                </c:pt>
                <c:pt idx="52">
                  <c:v>1787.672</c:v>
                </c:pt>
                <c:pt idx="53">
                  <c:v>1787.672</c:v>
                </c:pt>
                <c:pt idx="54">
                  <c:v>1787.672</c:v>
                </c:pt>
                <c:pt idx="55">
                  <c:v>1787.672</c:v>
                </c:pt>
                <c:pt idx="56">
                  <c:v>1787.672</c:v>
                </c:pt>
                <c:pt idx="57">
                  <c:v>1787.672</c:v>
                </c:pt>
                <c:pt idx="58">
                  <c:v>1787.672</c:v>
                </c:pt>
                <c:pt idx="59">
                  <c:v>1787.672</c:v>
                </c:pt>
                <c:pt idx="60">
                  <c:v>1787.672</c:v>
                </c:pt>
                <c:pt idx="61">
                  <c:v>1787.672</c:v>
                </c:pt>
                <c:pt idx="62">
                  <c:v>1787.672</c:v>
                </c:pt>
                <c:pt idx="63">
                  <c:v>1787.672</c:v>
                </c:pt>
                <c:pt idx="64">
                  <c:v>1787.672</c:v>
                </c:pt>
                <c:pt idx="65">
                  <c:v>1787.672</c:v>
                </c:pt>
                <c:pt idx="66">
                  <c:v>1787.672</c:v>
                </c:pt>
                <c:pt idx="67">
                  <c:v>1787.672</c:v>
                </c:pt>
                <c:pt idx="68">
                  <c:v>1787.672</c:v>
                </c:pt>
                <c:pt idx="69">
                  <c:v>1787.672</c:v>
                </c:pt>
                <c:pt idx="70">
                  <c:v>1787.672</c:v>
                </c:pt>
                <c:pt idx="71">
                  <c:v>1787.672</c:v>
                </c:pt>
                <c:pt idx="72">
                  <c:v>1787.672</c:v>
                </c:pt>
                <c:pt idx="73">
                  <c:v>1787.672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630464"/>
        <c:axId val="94797824"/>
      </c:scatterChart>
      <c:valAx>
        <c:axId val="42630464"/>
        <c:scaling>
          <c:orientation val="minMax"/>
          <c:max val="7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(Minutes)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94797824"/>
        <c:crosses val="autoZero"/>
        <c:crossBetween val="midCat"/>
        <c:majorUnit val="10"/>
        <c:minorUnit val="1"/>
      </c:valAx>
      <c:valAx>
        <c:axId val="94797824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Throughput</a:t>
                </a:r>
                <a:r>
                  <a:rPr lang="en-US" baseline="0"/>
                  <a:t> (TpsE)</a:t>
                </a: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426304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5805423130024943"/>
          <c:y val="0.35309138630398473"/>
          <c:w val="0.21729827746289068"/>
          <c:h val="0.182655690765927"/>
        </c:manualLayout>
      </c:layout>
      <c:overlay val="1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0423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opLeftCell="A41" workbookViewId="0">
      <selection activeCell="G75" sqref="G75"/>
    </sheetView>
  </sheetViews>
  <sheetFormatPr defaultRowHeight="15" x14ac:dyDescent="0.25"/>
  <cols>
    <col min="1" max="1" width="27.85546875" style="2" customWidth="1"/>
    <col min="4" max="4" width="12" customWidth="1"/>
    <col min="5" max="5" width="15.85546875" style="2" bestFit="1" customWidth="1"/>
    <col min="12" max="12" width="22.28515625" bestFit="1" customWidth="1"/>
  </cols>
  <sheetData>
    <row r="1" spans="1:8" x14ac:dyDescent="0.25">
      <c r="A1" s="2" t="s">
        <v>0</v>
      </c>
      <c r="B1" s="5"/>
      <c r="D1" s="6"/>
    </row>
    <row r="2" spans="1:8" x14ac:dyDescent="0.25">
      <c r="A2" s="2" t="s">
        <v>1</v>
      </c>
      <c r="B2" s="5"/>
      <c r="D2" s="6"/>
    </row>
    <row r="3" spans="1:8" x14ac:dyDescent="0.25">
      <c r="A3" s="2" t="s">
        <v>2</v>
      </c>
      <c r="B3" s="5"/>
      <c r="D3" s="6"/>
    </row>
    <row r="4" spans="1:8" x14ac:dyDescent="0.25">
      <c r="A4" s="2" t="s">
        <v>3</v>
      </c>
      <c r="B4" s="5"/>
      <c r="D4" s="6"/>
    </row>
    <row r="5" spans="1:8" x14ac:dyDescent="0.25">
      <c r="A5" s="2" t="s">
        <v>4</v>
      </c>
      <c r="B5" s="5"/>
      <c r="D5" s="6"/>
    </row>
    <row r="6" spans="1:8" x14ac:dyDescent="0.25">
      <c r="B6" t="s">
        <v>7</v>
      </c>
      <c r="C6" s="1">
        <v>0.95</v>
      </c>
      <c r="D6" t="s">
        <v>8</v>
      </c>
    </row>
    <row r="7" spans="1:8" x14ac:dyDescent="0.25">
      <c r="A7" s="2" t="s">
        <v>5</v>
      </c>
      <c r="B7" s="5" t="s">
        <v>6</v>
      </c>
      <c r="D7" s="6" t="s">
        <v>6</v>
      </c>
    </row>
    <row r="8" spans="1:8" x14ac:dyDescent="0.25">
      <c r="A8" s="2">
        <v>41208.737650462965</v>
      </c>
      <c r="B8" s="5">
        <v>78.97</v>
      </c>
      <c r="C8">
        <v>1787.672</v>
      </c>
      <c r="H8">
        <v>1</v>
      </c>
    </row>
    <row r="9" spans="1:8" x14ac:dyDescent="0.25">
      <c r="A9" s="2">
        <v>41208.738344907404</v>
      </c>
      <c r="B9" s="5">
        <v>207.82</v>
      </c>
      <c r="C9">
        <f>C8</f>
        <v>1787.672</v>
      </c>
      <c r="H9">
        <v>2</v>
      </c>
    </row>
    <row r="10" spans="1:8" x14ac:dyDescent="0.25">
      <c r="A10" s="2">
        <v>41208.739039351851</v>
      </c>
      <c r="B10" s="5">
        <v>402.58</v>
      </c>
      <c r="C10">
        <f t="shared" ref="C10:C73" si="0">C9</f>
        <v>1787.672</v>
      </c>
      <c r="H10">
        <v>3</v>
      </c>
    </row>
    <row r="11" spans="1:8" x14ac:dyDescent="0.25">
      <c r="A11" s="2">
        <v>41208.739733796298</v>
      </c>
      <c r="B11" s="5">
        <v>671.78</v>
      </c>
      <c r="C11">
        <f t="shared" si="0"/>
        <v>1787.672</v>
      </c>
      <c r="H11">
        <f>H10+1</f>
        <v>4</v>
      </c>
    </row>
    <row r="12" spans="1:8" x14ac:dyDescent="0.25">
      <c r="A12" s="2">
        <v>41208.740428240744</v>
      </c>
      <c r="B12" s="5">
        <v>935.48</v>
      </c>
      <c r="C12">
        <f t="shared" si="0"/>
        <v>1787.672</v>
      </c>
      <c r="H12">
        <f t="shared" ref="H12:H75" si="1">H11+1</f>
        <v>5</v>
      </c>
    </row>
    <row r="13" spans="1:8" x14ac:dyDescent="0.25">
      <c r="A13" s="2">
        <v>41208.741122685184</v>
      </c>
      <c r="B13" s="5">
        <v>1117.03</v>
      </c>
      <c r="C13">
        <f t="shared" si="0"/>
        <v>1787.672</v>
      </c>
      <c r="H13">
        <f t="shared" si="1"/>
        <v>6</v>
      </c>
    </row>
    <row r="14" spans="1:8" x14ac:dyDescent="0.25">
      <c r="A14" s="2">
        <v>41208.74181712963</v>
      </c>
      <c r="B14" s="5">
        <v>1249.8800000000001</v>
      </c>
      <c r="C14">
        <f t="shared" si="0"/>
        <v>1787.672</v>
      </c>
      <c r="H14">
        <f t="shared" si="1"/>
        <v>7</v>
      </c>
    </row>
    <row r="15" spans="1:8" x14ac:dyDescent="0.25">
      <c r="A15" s="2">
        <v>41208.742511574077</v>
      </c>
      <c r="B15" s="5">
        <v>1369.02</v>
      </c>
      <c r="C15">
        <f t="shared" si="0"/>
        <v>1787.672</v>
      </c>
      <c r="H15">
        <f t="shared" si="1"/>
        <v>8</v>
      </c>
    </row>
    <row r="16" spans="1:8" x14ac:dyDescent="0.25">
      <c r="A16" s="2">
        <v>41208.743206018517</v>
      </c>
      <c r="B16" s="5">
        <v>1460.23</v>
      </c>
      <c r="C16">
        <f t="shared" si="0"/>
        <v>1787.672</v>
      </c>
      <c r="H16">
        <f t="shared" si="1"/>
        <v>9</v>
      </c>
    </row>
    <row r="17" spans="1:14" x14ac:dyDescent="0.25">
      <c r="A17" s="2">
        <v>41208.743900462963</v>
      </c>
      <c r="B17" s="5">
        <v>1533.28</v>
      </c>
      <c r="C17">
        <f t="shared" si="0"/>
        <v>1787.672</v>
      </c>
      <c r="H17">
        <f t="shared" si="1"/>
        <v>10</v>
      </c>
    </row>
    <row r="18" spans="1:14" x14ac:dyDescent="0.25">
      <c r="A18" s="2">
        <v>41208.74459490741</v>
      </c>
      <c r="B18" s="5">
        <v>1610.55</v>
      </c>
      <c r="C18">
        <f t="shared" si="0"/>
        <v>1787.672</v>
      </c>
      <c r="H18">
        <f t="shared" si="1"/>
        <v>11</v>
      </c>
    </row>
    <row r="19" spans="1:14" x14ac:dyDescent="0.25">
      <c r="A19" s="2">
        <v>41208.745289351849</v>
      </c>
      <c r="B19" s="5">
        <v>1619.37</v>
      </c>
      <c r="C19">
        <f t="shared" si="0"/>
        <v>1787.672</v>
      </c>
      <c r="H19">
        <f t="shared" si="1"/>
        <v>12</v>
      </c>
    </row>
    <row r="20" spans="1:14" x14ac:dyDescent="0.25">
      <c r="A20" s="2">
        <v>41208.745983796296</v>
      </c>
      <c r="B20" s="5">
        <v>1626.35</v>
      </c>
      <c r="C20">
        <f t="shared" si="0"/>
        <v>1787.672</v>
      </c>
      <c r="H20">
        <f t="shared" si="1"/>
        <v>13</v>
      </c>
    </row>
    <row r="21" spans="1:14" x14ac:dyDescent="0.25">
      <c r="A21" s="2">
        <v>41208.746678240743</v>
      </c>
      <c r="B21" s="5">
        <v>1664.47</v>
      </c>
      <c r="C21">
        <f t="shared" si="0"/>
        <v>1787.672</v>
      </c>
      <c r="H21">
        <f t="shared" si="1"/>
        <v>14</v>
      </c>
    </row>
    <row r="22" spans="1:14" x14ac:dyDescent="0.25">
      <c r="A22" s="2">
        <v>41208.747372685182</v>
      </c>
      <c r="B22" s="5">
        <v>1688.7</v>
      </c>
      <c r="C22">
        <f t="shared" si="0"/>
        <v>1787.672</v>
      </c>
      <c r="H22">
        <f t="shared" si="1"/>
        <v>15</v>
      </c>
    </row>
    <row r="23" spans="1:14" x14ac:dyDescent="0.25">
      <c r="A23" s="2">
        <v>41208.748067129629</v>
      </c>
      <c r="B23" s="5">
        <v>1722.73</v>
      </c>
      <c r="C23">
        <f t="shared" si="0"/>
        <v>1787.672</v>
      </c>
      <c r="H23">
        <f t="shared" si="1"/>
        <v>16</v>
      </c>
    </row>
    <row r="24" spans="1:14" x14ac:dyDescent="0.25">
      <c r="A24" s="2">
        <v>41208.748761574076</v>
      </c>
      <c r="B24" s="5">
        <v>1756.65</v>
      </c>
      <c r="C24">
        <f t="shared" si="0"/>
        <v>1787.672</v>
      </c>
      <c r="H24">
        <f t="shared" si="1"/>
        <v>17</v>
      </c>
    </row>
    <row r="25" spans="1:14" x14ac:dyDescent="0.25">
      <c r="A25" s="2">
        <v>41208.749456018515</v>
      </c>
      <c r="B25" s="5">
        <v>1765.05</v>
      </c>
      <c r="C25">
        <f t="shared" si="0"/>
        <v>1787.672</v>
      </c>
      <c r="H25">
        <f t="shared" si="1"/>
        <v>18</v>
      </c>
    </row>
    <row r="26" spans="1:14" x14ac:dyDescent="0.25">
      <c r="A26" s="2">
        <v>41208.750150462962</v>
      </c>
      <c r="B26" s="5">
        <v>1800.8</v>
      </c>
      <c r="C26">
        <f t="shared" si="0"/>
        <v>1787.672</v>
      </c>
      <c r="H26">
        <f t="shared" si="1"/>
        <v>19</v>
      </c>
    </row>
    <row r="27" spans="1:14" x14ac:dyDescent="0.25">
      <c r="A27" s="2">
        <v>41208.750844907408</v>
      </c>
      <c r="B27" s="5">
        <v>1807.78</v>
      </c>
      <c r="C27">
        <f t="shared" si="0"/>
        <v>1787.672</v>
      </c>
      <c r="H27">
        <f t="shared" si="1"/>
        <v>20</v>
      </c>
    </row>
    <row r="28" spans="1:14" x14ac:dyDescent="0.25">
      <c r="A28" s="2">
        <v>41208.751539351855</v>
      </c>
      <c r="B28" s="5">
        <v>1807.75</v>
      </c>
      <c r="C28">
        <f t="shared" si="0"/>
        <v>1787.672</v>
      </c>
      <c r="H28">
        <f t="shared" si="1"/>
        <v>21</v>
      </c>
    </row>
    <row r="29" spans="1:14" x14ac:dyDescent="0.25">
      <c r="A29" s="2">
        <v>41208.752233796295</v>
      </c>
      <c r="B29" s="5">
        <v>1813.13</v>
      </c>
      <c r="C29">
        <f t="shared" si="0"/>
        <v>1787.672</v>
      </c>
      <c r="H29">
        <f t="shared" si="1"/>
        <v>22</v>
      </c>
    </row>
    <row r="30" spans="1:14" x14ac:dyDescent="0.25">
      <c r="A30" s="2">
        <v>41208.752928240741</v>
      </c>
      <c r="B30" s="5">
        <v>1812.13</v>
      </c>
      <c r="C30">
        <f t="shared" si="0"/>
        <v>1787.672</v>
      </c>
      <c r="H30">
        <f t="shared" si="1"/>
        <v>23</v>
      </c>
    </row>
    <row r="31" spans="1:14" ht="16.5" customHeight="1" x14ac:dyDescent="0.25">
      <c r="A31" s="2">
        <v>41208.753622685188</v>
      </c>
      <c r="B31" s="5">
        <v>1815.8</v>
      </c>
      <c r="C31">
        <f t="shared" si="0"/>
        <v>1787.672</v>
      </c>
      <c r="H31">
        <f t="shared" si="1"/>
        <v>24</v>
      </c>
    </row>
    <row r="32" spans="1:14" ht="27.75" customHeight="1" x14ac:dyDescent="0.25">
      <c r="A32" s="2">
        <v>41208.754317129627</v>
      </c>
      <c r="B32" s="5">
        <v>1823.48</v>
      </c>
      <c r="C32">
        <f t="shared" si="0"/>
        <v>1787.672</v>
      </c>
      <c r="D32" s="6">
        <v>66.680000000000007</v>
      </c>
      <c r="E32" s="2">
        <v>41208.802881944444</v>
      </c>
      <c r="H32">
        <f t="shared" si="1"/>
        <v>25</v>
      </c>
      <c r="L32" s="4" t="s">
        <v>10</v>
      </c>
      <c r="M32" s="7">
        <v>25</v>
      </c>
      <c r="N32" s="7">
        <v>0</v>
      </c>
    </row>
    <row r="33" spans="1:14" x14ac:dyDescent="0.25">
      <c r="A33" s="2">
        <v>41208.755011574074</v>
      </c>
      <c r="B33" s="5">
        <v>1814.5</v>
      </c>
      <c r="C33">
        <f t="shared" si="0"/>
        <v>1787.672</v>
      </c>
      <c r="D33" s="6">
        <v>276.07</v>
      </c>
      <c r="E33" s="2">
        <v>41208.803576388891</v>
      </c>
      <c r="H33">
        <f t="shared" si="1"/>
        <v>26</v>
      </c>
      <c r="M33" s="7">
        <v>25</v>
      </c>
      <c r="N33" s="7">
        <v>1787.6</v>
      </c>
    </row>
    <row r="34" spans="1:14" x14ac:dyDescent="0.25">
      <c r="A34" s="2">
        <v>41208.755706018521</v>
      </c>
      <c r="B34" s="5">
        <v>1816.58</v>
      </c>
      <c r="C34">
        <f t="shared" si="0"/>
        <v>1787.672</v>
      </c>
      <c r="D34" s="6">
        <v>632.53</v>
      </c>
      <c r="E34" s="2">
        <v>41208.804270833331</v>
      </c>
      <c r="H34">
        <f t="shared" si="1"/>
        <v>27</v>
      </c>
    </row>
    <row r="35" spans="1:14" x14ac:dyDescent="0.25">
      <c r="A35" s="2">
        <v>41208.75640046296</v>
      </c>
      <c r="B35" s="5">
        <v>1816.92</v>
      </c>
      <c r="C35">
        <f t="shared" si="0"/>
        <v>1787.672</v>
      </c>
      <c r="D35" s="6">
        <v>803.5</v>
      </c>
      <c r="E35" s="2">
        <v>41208.804965277777</v>
      </c>
      <c r="H35">
        <f t="shared" si="1"/>
        <v>28</v>
      </c>
    </row>
    <row r="36" spans="1:14" x14ac:dyDescent="0.25">
      <c r="A36" s="2">
        <v>41208.757094907407</v>
      </c>
      <c r="B36" s="5">
        <v>1813.43</v>
      </c>
      <c r="C36">
        <f t="shared" si="0"/>
        <v>1787.672</v>
      </c>
      <c r="D36" s="6">
        <v>982.3</v>
      </c>
      <c r="E36" s="2">
        <v>41208.805659722224</v>
      </c>
      <c r="H36">
        <f t="shared" si="1"/>
        <v>29</v>
      </c>
    </row>
    <row r="37" spans="1:14" x14ac:dyDescent="0.25">
      <c r="A37" s="2">
        <v>41208.757789351854</v>
      </c>
      <c r="B37" s="5">
        <v>1825.03</v>
      </c>
      <c r="C37">
        <f t="shared" si="0"/>
        <v>1787.672</v>
      </c>
      <c r="D37" s="6">
        <v>1152.9000000000001</v>
      </c>
      <c r="E37" s="2">
        <v>41208.806354166663</v>
      </c>
      <c r="H37">
        <f t="shared" si="1"/>
        <v>30</v>
      </c>
    </row>
    <row r="38" spans="1:14" x14ac:dyDescent="0.25">
      <c r="A38" s="2">
        <v>41208.758483796293</v>
      </c>
      <c r="B38" s="5">
        <v>1820.22</v>
      </c>
      <c r="C38">
        <f t="shared" si="0"/>
        <v>1787.672</v>
      </c>
      <c r="D38" s="6">
        <v>1284.8499999999999</v>
      </c>
      <c r="E38" s="2">
        <v>41208.80704861111</v>
      </c>
      <c r="H38" s="3">
        <f t="shared" si="1"/>
        <v>31</v>
      </c>
    </row>
    <row r="39" spans="1:14" x14ac:dyDescent="0.25">
      <c r="A39" s="2">
        <v>41208.75917824074</v>
      </c>
      <c r="B39" s="5">
        <v>1821.45</v>
      </c>
      <c r="C39">
        <f t="shared" si="0"/>
        <v>1787.672</v>
      </c>
      <c r="D39" s="6">
        <v>1404.35</v>
      </c>
      <c r="E39" s="2">
        <v>41208.807743055557</v>
      </c>
      <c r="H39" s="6">
        <f t="shared" si="1"/>
        <v>32</v>
      </c>
    </row>
    <row r="40" spans="1:14" x14ac:dyDescent="0.25">
      <c r="A40" s="2">
        <v>41208.759872685187</v>
      </c>
      <c r="B40" s="5">
        <v>1817.37</v>
      </c>
      <c r="C40">
        <f t="shared" si="0"/>
        <v>1787.672</v>
      </c>
      <c r="D40" s="6">
        <v>1499.83</v>
      </c>
      <c r="E40" s="2">
        <v>41208.808437500003</v>
      </c>
      <c r="H40">
        <f t="shared" si="1"/>
        <v>33</v>
      </c>
    </row>
    <row r="41" spans="1:14" x14ac:dyDescent="0.25">
      <c r="A41" s="2">
        <v>41208.760567129626</v>
      </c>
      <c r="B41" s="5">
        <v>1821.72</v>
      </c>
      <c r="C41">
        <f t="shared" si="0"/>
        <v>1787.672</v>
      </c>
      <c r="D41" s="6">
        <v>1577.82</v>
      </c>
      <c r="E41" s="2">
        <v>41208.809131944443</v>
      </c>
      <c r="H41">
        <f t="shared" si="1"/>
        <v>34</v>
      </c>
    </row>
    <row r="42" spans="1:14" x14ac:dyDescent="0.25">
      <c r="A42" s="2">
        <v>41208.761261574073</v>
      </c>
      <c r="B42" s="5">
        <v>1817.58</v>
      </c>
      <c r="C42">
        <f t="shared" si="0"/>
        <v>1787.672</v>
      </c>
      <c r="D42" s="6">
        <v>1640.58</v>
      </c>
      <c r="E42" s="2">
        <v>41208.80982638889</v>
      </c>
      <c r="H42">
        <f t="shared" si="1"/>
        <v>35</v>
      </c>
    </row>
    <row r="43" spans="1:14" x14ac:dyDescent="0.25">
      <c r="A43" s="2">
        <v>41208.761956018519</v>
      </c>
      <c r="B43" s="5">
        <v>1822.65</v>
      </c>
      <c r="C43">
        <f t="shared" si="0"/>
        <v>1787.672</v>
      </c>
      <c r="D43" s="6">
        <v>1670.35</v>
      </c>
      <c r="E43" s="2">
        <v>41208.810520833336</v>
      </c>
      <c r="H43">
        <f t="shared" si="1"/>
        <v>36</v>
      </c>
    </row>
    <row r="44" spans="1:14" x14ac:dyDescent="0.25">
      <c r="A44" s="2">
        <v>41208.762650462966</v>
      </c>
      <c r="B44" s="5">
        <v>1824.82</v>
      </c>
      <c r="C44">
        <f t="shared" si="0"/>
        <v>1787.672</v>
      </c>
      <c r="D44" s="6">
        <v>1673.08</v>
      </c>
      <c r="E44" s="2">
        <v>41208.811215277776</v>
      </c>
      <c r="H44">
        <f t="shared" si="1"/>
        <v>37</v>
      </c>
    </row>
    <row r="45" spans="1:14" x14ac:dyDescent="0.25">
      <c r="A45" s="2">
        <v>41208.763344907406</v>
      </c>
      <c r="B45" s="5">
        <v>1823.82</v>
      </c>
      <c r="C45">
        <f t="shared" si="0"/>
        <v>1787.672</v>
      </c>
      <c r="D45" s="6">
        <v>1706.9</v>
      </c>
      <c r="E45" s="2">
        <v>41208.811909722222</v>
      </c>
      <c r="H45">
        <f t="shared" si="1"/>
        <v>38</v>
      </c>
    </row>
    <row r="46" spans="1:14" x14ac:dyDescent="0.25">
      <c r="A46" s="2">
        <v>41208.764039351852</v>
      </c>
      <c r="B46" s="5">
        <v>1812.98</v>
      </c>
      <c r="C46">
        <f t="shared" si="0"/>
        <v>1787.672</v>
      </c>
      <c r="D46" s="6">
        <v>1734.45</v>
      </c>
      <c r="E46" s="2">
        <v>41208.812604166669</v>
      </c>
      <c r="H46">
        <f t="shared" si="1"/>
        <v>39</v>
      </c>
    </row>
    <row r="47" spans="1:14" x14ac:dyDescent="0.25">
      <c r="A47" s="2">
        <v>41208.764733796299</v>
      </c>
      <c r="B47" s="5">
        <v>1828.97</v>
      </c>
      <c r="C47">
        <f t="shared" si="0"/>
        <v>1787.672</v>
      </c>
      <c r="D47" s="6">
        <v>1756.4</v>
      </c>
      <c r="E47" s="2">
        <v>41208.813298611109</v>
      </c>
      <c r="H47">
        <f t="shared" si="1"/>
        <v>40</v>
      </c>
    </row>
    <row r="48" spans="1:14" x14ac:dyDescent="0.25">
      <c r="A48" s="2">
        <v>41208.765428240738</v>
      </c>
      <c r="B48" s="5">
        <v>1816.7</v>
      </c>
      <c r="C48">
        <f t="shared" si="0"/>
        <v>1787.672</v>
      </c>
      <c r="D48" s="6">
        <v>1800.73</v>
      </c>
      <c r="E48" s="2">
        <v>41208.813993055555</v>
      </c>
      <c r="H48">
        <f t="shared" si="1"/>
        <v>41</v>
      </c>
      <c r="J48" s="7"/>
      <c r="K48" s="7"/>
      <c r="L48" t="s">
        <v>9</v>
      </c>
      <c r="M48">
        <v>41</v>
      </c>
      <c r="N48">
        <v>0</v>
      </c>
    </row>
    <row r="49" spans="1:14" x14ac:dyDescent="0.25">
      <c r="A49" s="2">
        <v>41208.766122685185</v>
      </c>
      <c r="B49" s="5">
        <v>1813.9</v>
      </c>
      <c r="C49">
        <f>C48</f>
        <v>1787.672</v>
      </c>
      <c r="D49" s="6">
        <v>1826.53</v>
      </c>
      <c r="E49" s="2">
        <v>41208.814687500002</v>
      </c>
      <c r="H49">
        <f>H48+1</f>
        <v>42</v>
      </c>
      <c r="M49">
        <v>41</v>
      </c>
      <c r="N49">
        <v>1787.6</v>
      </c>
    </row>
    <row r="50" spans="1:14" x14ac:dyDescent="0.25">
      <c r="A50" s="2">
        <v>41208.766817129632</v>
      </c>
      <c r="B50" s="5">
        <v>1805.5</v>
      </c>
      <c r="C50">
        <f t="shared" si="0"/>
        <v>1787.672</v>
      </c>
      <c r="D50" s="6">
        <v>1844.85</v>
      </c>
      <c r="E50" s="2">
        <v>41208.815381944441</v>
      </c>
      <c r="H50">
        <f t="shared" si="1"/>
        <v>43</v>
      </c>
    </row>
    <row r="51" spans="1:14" x14ac:dyDescent="0.25">
      <c r="A51" s="2">
        <v>41208.767511574071</v>
      </c>
      <c r="B51" s="5">
        <v>1786.27</v>
      </c>
      <c r="C51">
        <f t="shared" si="0"/>
        <v>1787.672</v>
      </c>
      <c r="D51" s="6">
        <v>1860.73</v>
      </c>
      <c r="E51" s="2">
        <v>41208.816076388888</v>
      </c>
      <c r="H51">
        <f t="shared" si="1"/>
        <v>44</v>
      </c>
    </row>
    <row r="52" spans="1:14" x14ac:dyDescent="0.25">
      <c r="A52" s="2">
        <v>41208.768206018518</v>
      </c>
      <c r="B52" s="5">
        <v>1789.57</v>
      </c>
      <c r="C52">
        <f t="shared" si="0"/>
        <v>1787.672</v>
      </c>
      <c r="D52" s="6">
        <v>1853.35</v>
      </c>
      <c r="E52" s="2">
        <v>41208.816770833335</v>
      </c>
      <c r="H52">
        <f t="shared" si="1"/>
        <v>45</v>
      </c>
    </row>
    <row r="53" spans="1:14" x14ac:dyDescent="0.25">
      <c r="A53" s="2">
        <v>41208.768900462965</v>
      </c>
      <c r="B53" s="5">
        <v>1795.7</v>
      </c>
      <c r="C53">
        <f t="shared" si="0"/>
        <v>1787.672</v>
      </c>
      <c r="D53" s="6">
        <v>1857.73</v>
      </c>
      <c r="E53" s="2">
        <v>41208.817465277774</v>
      </c>
      <c r="H53">
        <f t="shared" si="1"/>
        <v>46</v>
      </c>
    </row>
    <row r="54" spans="1:14" x14ac:dyDescent="0.25">
      <c r="A54" s="2">
        <v>41208.769594907404</v>
      </c>
      <c r="B54" s="5">
        <v>1805.17</v>
      </c>
      <c r="C54">
        <f t="shared" si="0"/>
        <v>1787.672</v>
      </c>
      <c r="D54" s="6">
        <v>1859.02</v>
      </c>
      <c r="E54" s="2">
        <v>41208.818159722221</v>
      </c>
      <c r="H54">
        <f t="shared" si="1"/>
        <v>47</v>
      </c>
    </row>
    <row r="55" spans="1:14" x14ac:dyDescent="0.25">
      <c r="A55" s="2">
        <v>41208.770289351851</v>
      </c>
      <c r="B55" s="5">
        <v>1805.22</v>
      </c>
      <c r="C55">
        <f t="shared" si="0"/>
        <v>1787.672</v>
      </c>
      <c r="D55" s="6">
        <v>1854.68</v>
      </c>
      <c r="E55" s="2">
        <v>41208.818854166668</v>
      </c>
      <c r="H55">
        <f t="shared" si="1"/>
        <v>48</v>
      </c>
    </row>
    <row r="56" spans="1:14" x14ac:dyDescent="0.25">
      <c r="A56" s="2">
        <v>41208.770983796298</v>
      </c>
      <c r="B56" s="5">
        <v>1804.7</v>
      </c>
      <c r="C56">
        <f t="shared" si="0"/>
        <v>1787.672</v>
      </c>
      <c r="D56" s="6">
        <v>1868.83</v>
      </c>
      <c r="E56" s="2">
        <v>41208.819548611114</v>
      </c>
      <c r="H56" s="3">
        <f t="shared" si="1"/>
        <v>49</v>
      </c>
    </row>
    <row r="57" spans="1:14" x14ac:dyDescent="0.25">
      <c r="A57" s="2">
        <v>41208.771678240744</v>
      </c>
      <c r="B57" s="5">
        <v>1802.58</v>
      </c>
      <c r="C57">
        <f t="shared" si="0"/>
        <v>1787.672</v>
      </c>
      <c r="D57" s="6">
        <v>1854.08</v>
      </c>
      <c r="E57" s="2">
        <v>41208.820243055554</v>
      </c>
      <c r="H57">
        <f t="shared" si="1"/>
        <v>50</v>
      </c>
    </row>
    <row r="58" spans="1:14" x14ac:dyDescent="0.25">
      <c r="A58" s="2">
        <v>41208.772372685184</v>
      </c>
      <c r="B58" s="5">
        <v>1807.42</v>
      </c>
      <c r="C58">
        <f t="shared" si="0"/>
        <v>1787.672</v>
      </c>
      <c r="D58" s="6">
        <v>1852.27</v>
      </c>
      <c r="E58" s="2">
        <v>41208.820937500001</v>
      </c>
      <c r="H58">
        <f t="shared" si="1"/>
        <v>51</v>
      </c>
    </row>
    <row r="59" spans="1:14" x14ac:dyDescent="0.25">
      <c r="A59" s="2">
        <v>41208.77306712963</v>
      </c>
      <c r="B59" s="5">
        <v>1820</v>
      </c>
      <c r="C59">
        <f t="shared" si="0"/>
        <v>1787.672</v>
      </c>
      <c r="D59" s="6">
        <v>1851.02</v>
      </c>
      <c r="E59" s="2">
        <v>41208.821631944447</v>
      </c>
      <c r="H59" s="6">
        <f t="shared" si="1"/>
        <v>52</v>
      </c>
    </row>
    <row r="60" spans="1:14" x14ac:dyDescent="0.25">
      <c r="A60" s="2">
        <v>41208.773761574077</v>
      </c>
      <c r="B60" s="5">
        <v>1810.53</v>
      </c>
      <c r="C60">
        <f t="shared" si="0"/>
        <v>1787.672</v>
      </c>
      <c r="D60" s="6">
        <v>1850.83</v>
      </c>
      <c r="E60" s="2">
        <v>41208.822326388887</v>
      </c>
      <c r="H60" s="6">
        <f t="shared" si="1"/>
        <v>53</v>
      </c>
    </row>
    <row r="61" spans="1:14" x14ac:dyDescent="0.25">
      <c r="A61" s="2">
        <v>41208.774456018517</v>
      </c>
      <c r="B61" s="5">
        <v>1445.32</v>
      </c>
      <c r="C61">
        <f t="shared" si="0"/>
        <v>1787.672</v>
      </c>
      <c r="D61" s="6">
        <v>1843.07</v>
      </c>
      <c r="E61" s="2">
        <v>41208.823020833333</v>
      </c>
      <c r="H61" s="6">
        <f t="shared" si="1"/>
        <v>54</v>
      </c>
    </row>
    <row r="62" spans="1:14" x14ac:dyDescent="0.25">
      <c r="A62" s="2">
        <v>41208.775150462963</v>
      </c>
      <c r="B62" s="5">
        <v>208.6</v>
      </c>
      <c r="C62">
        <f t="shared" si="0"/>
        <v>1787.672</v>
      </c>
      <c r="D62" s="6">
        <v>1851.48</v>
      </c>
      <c r="E62" s="2">
        <v>41208.82371527778</v>
      </c>
      <c r="H62" s="6">
        <f t="shared" si="1"/>
        <v>55</v>
      </c>
    </row>
    <row r="63" spans="1:14" x14ac:dyDescent="0.25">
      <c r="A63" s="2">
        <v>41208.775266203702</v>
      </c>
      <c r="B63" s="5"/>
      <c r="C63">
        <f t="shared" si="0"/>
        <v>1787.672</v>
      </c>
      <c r="D63" s="6">
        <v>1844.48</v>
      </c>
      <c r="E63" s="2">
        <v>41208.82440972222</v>
      </c>
      <c r="H63" s="6">
        <f t="shared" si="1"/>
        <v>56</v>
      </c>
    </row>
    <row r="64" spans="1:14" x14ac:dyDescent="0.25">
      <c r="C64">
        <f t="shared" si="0"/>
        <v>1787.672</v>
      </c>
      <c r="D64" s="6">
        <v>1843.08</v>
      </c>
      <c r="E64" s="2">
        <v>41208.825104166666</v>
      </c>
      <c r="H64" s="6">
        <f t="shared" si="1"/>
        <v>57</v>
      </c>
    </row>
    <row r="65" spans="3:8" x14ac:dyDescent="0.25">
      <c r="C65" s="7">
        <f t="shared" si="0"/>
        <v>1787.672</v>
      </c>
      <c r="D65" s="6">
        <v>1852.1</v>
      </c>
      <c r="E65" s="2">
        <v>41208.825798611113</v>
      </c>
      <c r="H65" s="6">
        <f t="shared" si="1"/>
        <v>58</v>
      </c>
    </row>
    <row r="66" spans="3:8" x14ac:dyDescent="0.25">
      <c r="C66" s="7">
        <f t="shared" si="0"/>
        <v>1787.672</v>
      </c>
      <c r="D66" s="6">
        <v>1852.18</v>
      </c>
      <c r="E66" s="2">
        <v>41208.826493055552</v>
      </c>
      <c r="H66" s="6">
        <f t="shared" si="1"/>
        <v>59</v>
      </c>
    </row>
    <row r="67" spans="3:8" x14ac:dyDescent="0.25">
      <c r="C67" s="7">
        <f t="shared" si="0"/>
        <v>1787.672</v>
      </c>
      <c r="D67" s="6">
        <v>1851.02</v>
      </c>
      <c r="E67" s="2">
        <v>41208.827187499999</v>
      </c>
      <c r="H67" s="6">
        <f t="shared" si="1"/>
        <v>60</v>
      </c>
    </row>
    <row r="68" spans="3:8" x14ac:dyDescent="0.25">
      <c r="C68" s="7">
        <f t="shared" si="0"/>
        <v>1787.672</v>
      </c>
      <c r="D68" s="6">
        <v>1846.88</v>
      </c>
      <c r="E68" s="2">
        <v>41208.827881944446</v>
      </c>
      <c r="H68" s="6">
        <f t="shared" si="1"/>
        <v>61</v>
      </c>
    </row>
    <row r="69" spans="3:8" x14ac:dyDescent="0.25">
      <c r="C69" s="7">
        <f t="shared" si="0"/>
        <v>1787.672</v>
      </c>
      <c r="D69" s="6">
        <v>1853</v>
      </c>
      <c r="E69" s="2">
        <v>41208.828576388885</v>
      </c>
      <c r="H69" s="6">
        <f t="shared" si="1"/>
        <v>62</v>
      </c>
    </row>
    <row r="70" spans="3:8" x14ac:dyDescent="0.25">
      <c r="C70" s="7">
        <f t="shared" si="0"/>
        <v>1787.672</v>
      </c>
      <c r="D70" s="6">
        <v>1851.57</v>
      </c>
      <c r="E70" s="2">
        <v>41208.829270833332</v>
      </c>
      <c r="H70" s="6">
        <f t="shared" si="1"/>
        <v>63</v>
      </c>
    </row>
    <row r="71" spans="3:8" x14ac:dyDescent="0.25">
      <c r="C71" s="7">
        <f t="shared" si="0"/>
        <v>1787.672</v>
      </c>
      <c r="D71" s="6">
        <v>1843.83</v>
      </c>
      <c r="E71" s="2">
        <v>41208.829965277779</v>
      </c>
      <c r="H71" s="6">
        <f t="shared" si="1"/>
        <v>64</v>
      </c>
    </row>
    <row r="72" spans="3:8" x14ac:dyDescent="0.25">
      <c r="C72" s="7">
        <f t="shared" si="0"/>
        <v>1787.672</v>
      </c>
      <c r="D72" s="6">
        <v>1847.13</v>
      </c>
      <c r="E72" s="2">
        <v>41208.830659722225</v>
      </c>
      <c r="H72" s="6">
        <f t="shared" si="1"/>
        <v>65</v>
      </c>
    </row>
    <row r="73" spans="3:8" x14ac:dyDescent="0.25">
      <c r="C73" s="7">
        <f t="shared" si="0"/>
        <v>1787.672</v>
      </c>
      <c r="D73" s="6">
        <v>1596.83</v>
      </c>
      <c r="E73" s="2">
        <v>41208.831354166665</v>
      </c>
      <c r="H73" s="6">
        <f t="shared" si="1"/>
        <v>66</v>
      </c>
    </row>
    <row r="74" spans="3:8" x14ac:dyDescent="0.25">
      <c r="C74" s="7">
        <f t="shared" ref="C74:C81" si="2">C73</f>
        <v>1787.672</v>
      </c>
      <c r="E74" s="2">
        <v>41208.831689814811</v>
      </c>
      <c r="H74" s="6">
        <f t="shared" si="1"/>
        <v>67</v>
      </c>
    </row>
    <row r="75" spans="3:8" x14ac:dyDescent="0.25">
      <c r="C75" s="7">
        <f t="shared" si="2"/>
        <v>1787.672</v>
      </c>
      <c r="H75" s="6">
        <f t="shared" si="1"/>
        <v>68</v>
      </c>
    </row>
    <row r="76" spans="3:8" x14ac:dyDescent="0.25">
      <c r="C76" s="7">
        <f t="shared" si="2"/>
        <v>1787.672</v>
      </c>
      <c r="H76" s="6">
        <f t="shared" ref="H76:H81" si="3">H75+1</f>
        <v>69</v>
      </c>
    </row>
    <row r="77" spans="3:8" x14ac:dyDescent="0.25">
      <c r="C77" s="7">
        <f t="shared" si="2"/>
        <v>1787.672</v>
      </c>
      <c r="H77" s="6">
        <f t="shared" si="3"/>
        <v>70</v>
      </c>
    </row>
    <row r="78" spans="3:8" x14ac:dyDescent="0.25">
      <c r="C78" s="7">
        <f t="shared" si="2"/>
        <v>1787.672</v>
      </c>
      <c r="H78" s="6">
        <f t="shared" si="3"/>
        <v>71</v>
      </c>
    </row>
    <row r="79" spans="3:8" x14ac:dyDescent="0.25">
      <c r="C79" s="7">
        <f t="shared" si="2"/>
        <v>1787.672</v>
      </c>
      <c r="H79" s="6">
        <f t="shared" si="3"/>
        <v>72</v>
      </c>
    </row>
    <row r="80" spans="3:8" x14ac:dyDescent="0.25">
      <c r="C80" s="7">
        <f t="shared" si="2"/>
        <v>1787.672</v>
      </c>
      <c r="H80" s="6">
        <f t="shared" si="3"/>
        <v>73</v>
      </c>
    </row>
    <row r="81" spans="3:8" x14ac:dyDescent="0.25">
      <c r="C81" s="7">
        <f t="shared" si="2"/>
        <v>1787.672</v>
      </c>
      <c r="H81" s="6">
        <f t="shared" si="3"/>
        <v>74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Chart5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2011-04-04T02:30:03Z</dcterms:created>
  <dcterms:modified xsi:type="dcterms:W3CDTF">2012-11-16T17:57:23Z</dcterms:modified>
</cp:coreProperties>
</file>